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karen\Downloads\"/>
    </mc:Choice>
  </mc:AlternateContent>
  <xr:revisionPtr revIDLastSave="0" documentId="13_ncr:1_{146012E1-E2B5-46CA-9F29-57682A650864}" xr6:coauthVersionLast="47" xr6:coauthVersionMax="47" xr10:uidLastSave="{00000000-0000-0000-0000-000000000000}"/>
  <bookViews>
    <workbookView xWindow="-110" yWindow="-110" windowWidth="19420" windowHeight="11500" xr2:uid="{00000000-000D-0000-FFFF-FFFF00000000}"/>
  </bookViews>
  <sheets>
    <sheet name="OFERTA ECONÓMIC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7" l="1"/>
  <c r="I4" i="7" s="1"/>
  <c r="G8" i="7"/>
  <c r="J4" i="7" l="1"/>
  <c r="T32" i="7" l="1"/>
  <c r="I8" i="7"/>
  <c r="J8" i="7" s="1"/>
  <c r="G7" i="7"/>
  <c r="K4" i="7"/>
  <c r="L4" i="7" s="1"/>
  <c r="I7" i="7"/>
  <c r="J7" i="7" s="1"/>
  <c r="K7" i="7" s="1"/>
  <c r="L7" i="7" s="1"/>
  <c r="N7" i="7" s="1"/>
  <c r="G5" i="7"/>
  <c r="I5" i="7" s="1"/>
  <c r="J5" i="7" s="1"/>
  <c r="G6" i="7"/>
  <c r="I6" i="7" s="1"/>
  <c r="J6" i="7" s="1"/>
  <c r="K8" i="7" l="1"/>
  <c r="L8" i="7" s="1"/>
  <c r="M8" i="7" s="1"/>
  <c r="N4" i="7"/>
  <c r="M4" i="7"/>
  <c r="M7" i="7"/>
  <c r="K6" i="7"/>
  <c r="L6" i="7" s="1"/>
  <c r="N6" i="7" s="1"/>
  <c r="K5" i="7"/>
  <c r="L5" i="7" s="1"/>
  <c r="N5" i="7" s="1"/>
  <c r="M5" i="7" l="1"/>
  <c r="M6" i="7"/>
  <c r="N8" i="7"/>
</calcChain>
</file>

<file path=xl/sharedStrings.xml><?xml version="1.0" encoding="utf-8"?>
<sst xmlns="http://schemas.openxmlformats.org/spreadsheetml/2006/main" count="31" uniqueCount="31">
  <si>
    <t>SERVICIO</t>
  </si>
  <si>
    <t>VALOR TOTAL</t>
  </si>
  <si>
    <t>PR</t>
  </si>
  <si>
    <t>PERIODO</t>
  </si>
  <si>
    <t>CANTIDAD</t>
  </si>
  <si>
    <t>VALOR (10 HORAS DIURNAS)</t>
  </si>
  <si>
    <t>SEGURO DE VIDA</t>
  </si>
  <si>
    <t>AYS 8%</t>
  </si>
  <si>
    <t>VALOR DE SERVICIO</t>
  </si>
  <si>
    <t>Base liquidación IVA</t>
  </si>
  <si>
    <t>IVA</t>
  </si>
  <si>
    <t>VALOR UNTARIO TOTAL</t>
  </si>
  <si>
    <t>Agosto</t>
  </si>
  <si>
    <t>SERVICIOS 10 HORAS LUNES A VIERNES</t>
  </si>
  <si>
    <t>Septiembre</t>
  </si>
  <si>
    <t>Octubre</t>
  </si>
  <si>
    <t>Noviembre</t>
  </si>
  <si>
    <t>Diciembre 01-15</t>
  </si>
  <si>
    <t>VALOR OFERTA ECONÓMICA SERVICIO PRESTADO DEL 01 AGOSTO AL 15 DE DICIEMBRE DE 2026</t>
  </si>
  <si>
    <t>FIRMA PROPONENTE, REPRESENTANTE LEGAL O APODERADO</t>
  </si>
  <si>
    <t>NOMBRE O RAZÓN SOCIAL DEL OFERENTE</t>
  </si>
  <si>
    <t>IDENTIFICACIÓN (NIT, C.C. O C.E.)</t>
  </si>
  <si>
    <t xml:space="preserve">NOMBRE REPRESENTANTE LEGAL </t>
  </si>
  <si>
    <t>IDENTIFICACIÓN (C.C. O C.E.)</t>
  </si>
  <si>
    <t>DIRECCIÓN:</t>
  </si>
  <si>
    <t>TELÉFONO:</t>
  </si>
  <si>
    <t>EMAIL:</t>
  </si>
  <si>
    <r>
      <rPr>
        <b/>
        <u/>
        <sz val="10"/>
        <color theme="1"/>
        <rFont val="Verdana"/>
        <family val="2"/>
      </rPr>
      <t xml:space="preserve">NOTA 1: </t>
    </r>
    <r>
      <rPr>
        <sz val="10"/>
        <color theme="1"/>
        <rFont val="Verdana"/>
        <family val="2"/>
      </rPr>
      <t xml:space="preserve"> </t>
    </r>
    <r>
      <rPr>
        <b/>
        <i/>
        <u/>
        <sz val="10"/>
        <color theme="1"/>
        <rFont val="Verdana"/>
        <family val="2"/>
      </rPr>
      <t>Para la prima de seguro de vida colectivo, el valor máximo a ofertar es de $3.909 (valor de referencia establecido por la entidad con base en las cotizaciones recibidas y el histórico institucional). En caso de presentar un valor superior, la oferta será rechazada.</t>
    </r>
  </si>
  <si>
    <t xml:space="preserve">La oferta económica debe cumplir con los siguientes requisitos:
a. La oferta debe presentarse en moneda legal colombiana. 
b. El proponente deberá ofertar la totalidad del servicio y/o bienes. 
c. El valor debe incluir la totalidad de los costos directos o indirectos que genere la prestación del servicio y demás inherentes a la ejecución del contrato y por ningún motivo se considerarán costos adicionales. 
d. En caso de no discriminar todos los costos directos e indirectos, o no expresar que estos se encuentran incluidos en el valor de la propuesta, los mismos se entenderán comprendidos en dicho valor.
e. Se deberá incluir el valor unitario de la oferta, incluyendo el valor del IVA u otras tasas e impuestos aplicables. 
f. Por ningún motivo se reconocerá reajuste del precio durante la vigencia del contrato. 
g. El proponente debe proyectar el valor de la oferta por el tiempo de ejecución del contrato respectivo de forma responsable y previendo la totalidad de factores que integran los costos y gastos de la ejecución del contrato. 
h. Serán de la exclusiva responsabilidad del proponente, los errores u omisiones en que incurra al indicar los costos y valores totales en su propuesta debiendo asumir los mayores costos o pérdidas que se deriven de dichos errores u omisiones. 
i. En caso de existir discrepancias entre los valores unitarios, el subtotal de la propuesta, o el valor total de la oferta, LA SUPERTINTENDENCIA tomará como valor correcto para la evaluación de las propuestas, los valores unitarios para efectuar las operaciones aritméticas que correspondan, sin que esta corrección pueda considerarse modificación de la propuesta. 
j. Son de cargo del adjudicatario el pago de los derechos, impuestos, tasas y otros conceptos que genere el contrato. 
k. De conformidad con lo preceptuado en el artículo 623 del Código de Comercio, en caso de encontrarse discrepancia entre las cifras en números y letras, prevalecerán las cifras en letras. 
De igual manera, me comprometo como representante legal que en el evento de ser adjudicatario el personal ofertado cumplirá con la ejecución del contrato en los términos establecidos.
</t>
  </si>
  <si>
    <t>ANEXO OFERTA ECONÓMICA</t>
  </si>
  <si>
    <t>NOTA 2: Diligenciar únicamente la celda resaltada en color naranja correspondiente a la prima del seguro de vida colectivo y el VALOR TOTAL DE LA OFERTA ECONÓMICA SERVICIO PRESTADO DEL 01 AGOSTO AL 15 DE DICIEMBRE DE 2026. Las demás celdas se encuentran formuladas de acuerdo con las tarifas establecidas por la Superintendencia de Vigilancia y Seguridad Privada.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</si>
</sst>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11" x14ac:knownFonts="1">
    <font>
      <sz val="11"/>
      <color theme="1"/>
      <name val="Calibri"/>
      <family val="2"/>
      <scheme val="minor"/>
    </font>
    <font>
      <sz val="11"/>
      <color theme="1"/>
      <name val="Calibri"/>
      <family val="2"/>
      <scheme val="minor"/>
    </font>
    <font>
      <b/>
      <sz val="8"/>
      <color rgb="FFFFFFFF"/>
      <name val="Arial"/>
      <family val="2"/>
    </font>
    <font>
      <sz val="8"/>
      <color rgb="FF000000"/>
      <name val="Arial"/>
      <family val="2"/>
    </font>
    <font>
      <b/>
      <sz val="8"/>
      <color theme="1"/>
      <name val="Arial"/>
      <family val="2"/>
    </font>
    <font>
      <b/>
      <sz val="10"/>
      <color rgb="FF000000"/>
      <name val="Verdana"/>
      <family val="2"/>
    </font>
    <font>
      <sz val="10"/>
      <color rgb="FF000000"/>
      <name val="Verdana"/>
      <family val="2"/>
    </font>
    <font>
      <sz val="10"/>
      <color theme="1"/>
      <name val="Verdana"/>
      <family val="2"/>
    </font>
    <font>
      <b/>
      <u/>
      <sz val="10"/>
      <color theme="1"/>
      <name val="Verdana"/>
      <family val="2"/>
    </font>
    <font>
      <b/>
      <i/>
      <u/>
      <sz val="10"/>
      <color theme="1"/>
      <name val="Verdana"/>
      <family val="2"/>
    </font>
    <font>
      <b/>
      <sz val="18"/>
      <color theme="0"/>
      <name val="Verdana"/>
      <family val="2"/>
    </font>
  </fonts>
  <fills count="4">
    <fill>
      <patternFill patternType="none"/>
    </fill>
    <fill>
      <patternFill patternType="gray125"/>
    </fill>
    <fill>
      <patternFill patternType="solid">
        <fgColor rgb="FF6B0021"/>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2">
    <xf numFmtId="0" fontId="0" fillId="0" borderId="0" xfId="0"/>
    <xf numFmtId="43" fontId="0" fillId="0" borderId="0" xfId="1" applyFont="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4" xfId="0" applyFont="1" applyBorder="1" applyAlignment="1">
      <alignment vertical="center"/>
    </xf>
    <xf numFmtId="0" fontId="3" fillId="0" borderId="5" xfId="0" applyFont="1" applyBorder="1" applyAlignment="1">
      <alignment horizontal="center" vertical="center"/>
    </xf>
    <xf numFmtId="4" fontId="3" fillId="0" borderId="5" xfId="0" applyNumberFormat="1" applyFont="1" applyBorder="1" applyAlignment="1">
      <alignment vertical="center"/>
    </xf>
    <xf numFmtId="3" fontId="3" fillId="0" borderId="5" xfId="0" applyNumberFormat="1" applyFont="1" applyBorder="1" applyAlignment="1">
      <alignment vertical="center"/>
    </xf>
    <xf numFmtId="43" fontId="0" fillId="0" borderId="0" xfId="0" applyNumberFormat="1"/>
    <xf numFmtId="4" fontId="3" fillId="3" borderId="5" xfId="0" applyNumberFormat="1" applyFont="1" applyFill="1" applyBorder="1" applyAlignment="1">
      <alignment vertical="center"/>
    </xf>
    <xf numFmtId="43" fontId="0" fillId="0" borderId="0" xfId="1" applyFont="1" applyFill="1"/>
    <xf numFmtId="0" fontId="6" fillId="0" borderId="0" xfId="0" applyFont="1" applyAlignment="1">
      <alignment horizontal="left" vertical="center"/>
    </xf>
    <xf numFmtId="0" fontId="9" fillId="0" borderId="0" xfId="0" applyFont="1" applyAlignment="1">
      <alignment vertical="center" wrapText="1"/>
    </xf>
    <xf numFmtId="0" fontId="5" fillId="0" borderId="0" xfId="0" applyFont="1" applyAlignment="1">
      <alignment horizontal="left" vertical="center"/>
    </xf>
    <xf numFmtId="0" fontId="0" fillId="0" borderId="0" xfId="0" applyAlignment="1">
      <alignment horizontal="left" vertical="center" wrapText="1"/>
    </xf>
    <xf numFmtId="0" fontId="10" fillId="2" borderId="0" xfId="0" applyFont="1" applyFill="1" applyAlignment="1">
      <alignment horizont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left" wrapText="1"/>
    </xf>
    <xf numFmtId="0" fontId="2" fillId="2" borderId="1" xfId="0" applyFont="1" applyFill="1" applyBorder="1" applyAlignment="1">
      <alignment horizontal="center" vertical="center"/>
    </xf>
    <xf numFmtId="44" fontId="4" fillId="3" borderId="1" xfId="2" applyFont="1" applyFill="1" applyBorder="1" applyAlignment="1">
      <alignment vertic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0C45-6887-4917-968F-89DEC96655F0}">
  <dimension ref="A1:T58"/>
  <sheetViews>
    <sheetView tabSelected="1" topLeftCell="B1" workbookViewId="0">
      <selection activeCell="O34" sqref="O34"/>
    </sheetView>
  </sheetViews>
  <sheetFormatPr baseColWidth="10" defaultRowHeight="14.5" x14ac:dyDescent="0.35"/>
  <cols>
    <col min="4" max="4" width="13.1796875" customWidth="1"/>
    <col min="15" max="15" width="14.1796875" bestFit="1" customWidth="1"/>
    <col min="16" max="16" width="17.81640625" bestFit="1" customWidth="1"/>
    <col min="17" max="17" width="15.1796875" bestFit="1" customWidth="1"/>
    <col min="19" max="19" width="17" customWidth="1"/>
    <col min="20" max="20" width="14.1796875" bestFit="1" customWidth="1"/>
  </cols>
  <sheetData>
    <row r="1" spans="1:15" ht="23" x14ac:dyDescent="0.45">
      <c r="D1" s="15" t="s">
        <v>29</v>
      </c>
      <c r="E1" s="15"/>
      <c r="F1" s="15"/>
      <c r="G1" s="15"/>
      <c r="H1" s="15"/>
      <c r="I1" s="15"/>
      <c r="J1" s="15"/>
      <c r="K1" s="15"/>
      <c r="L1" s="15"/>
      <c r="M1" s="15"/>
      <c r="N1" s="15"/>
    </row>
    <row r="2" spans="1:15" ht="15" thickBot="1" x14ac:dyDescent="0.4"/>
    <row r="3" spans="1:15" ht="32" thickBot="1" x14ac:dyDescent="0.4">
      <c r="A3" t="s">
        <v>2</v>
      </c>
      <c r="D3" s="2" t="s">
        <v>3</v>
      </c>
      <c r="E3" s="3" t="s">
        <v>0</v>
      </c>
      <c r="F3" s="3" t="s">
        <v>4</v>
      </c>
      <c r="G3" s="3" t="s">
        <v>5</v>
      </c>
      <c r="H3" s="3" t="s">
        <v>6</v>
      </c>
      <c r="I3" s="3" t="s">
        <v>7</v>
      </c>
      <c r="J3" s="3" t="s">
        <v>8</v>
      </c>
      <c r="K3" s="3" t="s">
        <v>9</v>
      </c>
      <c r="L3" s="3" t="s">
        <v>10</v>
      </c>
      <c r="M3" s="3" t="s">
        <v>11</v>
      </c>
      <c r="N3" s="3" t="s">
        <v>1</v>
      </c>
    </row>
    <row r="4" spans="1:15" ht="15" thickBot="1" x14ac:dyDescent="0.4">
      <c r="D4" s="4" t="s">
        <v>12</v>
      </c>
      <c r="E4" s="16" t="s">
        <v>13</v>
      </c>
      <c r="F4" s="5">
        <v>3</v>
      </c>
      <c r="G4" s="7">
        <f>+((((((1750905*10.21)*47.59%)/30)*20)/13)*10)</f>
        <v>4362841.3281000005</v>
      </c>
      <c r="H4" s="9"/>
      <c r="I4" s="7">
        <f>G4*8%</f>
        <v>349027.30624800007</v>
      </c>
      <c r="J4" s="7">
        <f>G4+H4+I4</f>
        <v>4711868.6343480004</v>
      </c>
      <c r="K4" s="6">
        <f>J4*10%</f>
        <v>471186.86343480006</v>
      </c>
      <c r="L4" s="6">
        <f>K4*19%</f>
        <v>89525.504052612014</v>
      </c>
      <c r="M4" s="6">
        <f>J4+L4</f>
        <v>4801394.1384006124</v>
      </c>
      <c r="N4" s="7">
        <f>(J4+L4)*F4</f>
        <v>14404182.415201837</v>
      </c>
    </row>
    <row r="5" spans="1:15" ht="15" thickBot="1" x14ac:dyDescent="0.4">
      <c r="D5" s="4" t="s">
        <v>14</v>
      </c>
      <c r="E5" s="17"/>
      <c r="F5" s="5">
        <v>3</v>
      </c>
      <c r="G5" s="7">
        <f t="shared" ref="G5:G6" si="0">+((((((1750905*10.21)*47.59%)/30)*20)/13)*10)</f>
        <v>4362841.3281000005</v>
      </c>
      <c r="H5" s="9"/>
      <c r="I5" s="7">
        <f t="shared" ref="I5:I7" si="1">G5*8%</f>
        <v>349027.30624800007</v>
      </c>
      <c r="J5" s="7">
        <f t="shared" ref="J5:J7" si="2">G5+H5+I5</f>
        <v>4711868.6343480004</v>
      </c>
      <c r="K5" s="6">
        <f t="shared" ref="K5:K7" si="3">J5*10%</f>
        <v>471186.86343480006</v>
      </c>
      <c r="L5" s="6">
        <f t="shared" ref="L5:L7" si="4">K5*19%</f>
        <v>89525.504052612014</v>
      </c>
      <c r="M5" s="6">
        <f t="shared" ref="M5" si="5">J5+L5</f>
        <v>4801394.1384006124</v>
      </c>
      <c r="N5" s="7">
        <f t="shared" ref="N5:N7" si="6">(J5+L5)*F5</f>
        <v>14404182.415201837</v>
      </c>
    </row>
    <row r="6" spans="1:15" ht="15" thickBot="1" x14ac:dyDescent="0.4">
      <c r="D6" s="4" t="s">
        <v>15</v>
      </c>
      <c r="E6" s="17"/>
      <c r="F6" s="5">
        <v>3</v>
      </c>
      <c r="G6" s="7">
        <f t="shared" si="0"/>
        <v>4362841.3281000005</v>
      </c>
      <c r="H6" s="9"/>
      <c r="I6" s="7">
        <f t="shared" si="1"/>
        <v>349027.30624800007</v>
      </c>
      <c r="J6" s="7">
        <f t="shared" si="2"/>
        <v>4711868.6343480004</v>
      </c>
      <c r="K6" s="6">
        <f t="shared" si="3"/>
        <v>471186.86343480006</v>
      </c>
      <c r="L6" s="6">
        <f t="shared" si="4"/>
        <v>89525.504052612014</v>
      </c>
      <c r="M6" s="6">
        <f>J6+L6</f>
        <v>4801394.1384006124</v>
      </c>
      <c r="N6" s="7">
        <f t="shared" si="6"/>
        <v>14404182.415201837</v>
      </c>
    </row>
    <row r="7" spans="1:15" ht="15" thickBot="1" x14ac:dyDescent="0.4">
      <c r="D7" s="4" t="s">
        <v>16</v>
      </c>
      <c r="E7" s="17"/>
      <c r="F7" s="5">
        <v>3</v>
      </c>
      <c r="G7" s="7">
        <f>+((((((1750905*10.21)*47.59%)/30)*20)/13)*10)</f>
        <v>4362841.3281000005</v>
      </c>
      <c r="H7" s="9"/>
      <c r="I7" s="7">
        <f t="shared" si="1"/>
        <v>349027.30624800007</v>
      </c>
      <c r="J7" s="7">
        <f t="shared" si="2"/>
        <v>4711868.6343480004</v>
      </c>
      <c r="K7" s="6">
        <f t="shared" si="3"/>
        <v>471186.86343480006</v>
      </c>
      <c r="L7" s="6">
        <f t="shared" si="4"/>
        <v>89525.504052612014</v>
      </c>
      <c r="M7" s="6">
        <f>J7+L7</f>
        <v>4801394.1384006124</v>
      </c>
      <c r="N7" s="7">
        <f t="shared" si="6"/>
        <v>14404182.415201837</v>
      </c>
    </row>
    <row r="8" spans="1:15" ht="15" thickBot="1" x14ac:dyDescent="0.4">
      <c r="D8" s="4" t="s">
        <v>17</v>
      </c>
      <c r="E8" s="18"/>
      <c r="F8" s="5">
        <v>3</v>
      </c>
      <c r="G8" s="7">
        <f>+((((((1750905*10.21)*47.59%)/30)*10)/13)*10)</f>
        <v>2181420.6640500003</v>
      </c>
      <c r="H8" s="9"/>
      <c r="I8" s="7">
        <f>G8*8%</f>
        <v>174513.65312400003</v>
      </c>
      <c r="J8" s="7">
        <f>G8+H8+I8</f>
        <v>2355934.3171740002</v>
      </c>
      <c r="K8" s="6">
        <f>J8*10%</f>
        <v>235593.43171740003</v>
      </c>
      <c r="L8" s="6">
        <f>K8*19%</f>
        <v>44762.752026306007</v>
      </c>
      <c r="M8" s="6">
        <f>J8+L8</f>
        <v>2400697.0692003062</v>
      </c>
      <c r="N8" s="7">
        <f>(J8+L8)*F8</f>
        <v>7202091.2076009186</v>
      </c>
    </row>
    <row r="10" spans="1:15" x14ac:dyDescent="0.35">
      <c r="D10" s="20" t="s">
        <v>18</v>
      </c>
      <c r="E10" s="20"/>
      <c r="F10" s="20"/>
      <c r="G10" s="20"/>
      <c r="H10" s="20"/>
      <c r="I10" s="20"/>
      <c r="J10" s="20"/>
      <c r="K10" s="20"/>
      <c r="L10" s="20"/>
      <c r="M10" s="20"/>
      <c r="N10" s="21">
        <v>0</v>
      </c>
    </row>
    <row r="12" spans="1:15" x14ac:dyDescent="0.35">
      <c r="D12" s="19" t="s">
        <v>27</v>
      </c>
      <c r="E12" s="19"/>
      <c r="F12" s="19"/>
      <c r="G12" s="19"/>
      <c r="H12" s="19"/>
      <c r="I12" s="19"/>
      <c r="J12" s="19"/>
      <c r="K12" s="19"/>
      <c r="L12" s="19"/>
      <c r="M12" s="19"/>
      <c r="N12" s="19"/>
      <c r="O12" s="1"/>
    </row>
    <row r="13" spans="1:15" ht="30.75" customHeight="1" x14ac:dyDescent="0.35">
      <c r="D13" s="19"/>
      <c r="E13" s="19"/>
      <c r="F13" s="19"/>
      <c r="G13" s="19"/>
      <c r="H13" s="19"/>
      <c r="I13" s="19"/>
      <c r="J13" s="19"/>
      <c r="K13" s="19"/>
      <c r="L13" s="19"/>
      <c r="M13" s="19"/>
      <c r="N13" s="19"/>
    </row>
    <row r="14" spans="1:15" x14ac:dyDescent="0.35">
      <c r="O14" s="8"/>
    </row>
    <row r="15" spans="1:15" ht="38.25" customHeight="1" x14ac:dyDescent="0.35">
      <c r="D15" s="12" t="s">
        <v>30</v>
      </c>
      <c r="E15" s="12"/>
      <c r="F15" s="12"/>
      <c r="G15" s="12"/>
      <c r="H15" s="12"/>
      <c r="I15" s="12"/>
      <c r="J15" s="12"/>
      <c r="K15" s="12"/>
      <c r="L15" s="12"/>
      <c r="M15" s="12"/>
      <c r="N15" s="12"/>
    </row>
    <row r="16" spans="1:15" ht="10" customHeight="1" x14ac:dyDescent="0.35"/>
    <row r="17" spans="4:20" ht="15" customHeight="1" x14ac:dyDescent="0.35">
      <c r="D17" s="14" t="s">
        <v>28</v>
      </c>
      <c r="E17" s="14"/>
      <c r="F17" s="14"/>
      <c r="G17" s="14"/>
      <c r="H17" s="14"/>
      <c r="I17" s="14"/>
      <c r="J17" s="14"/>
      <c r="K17" s="14"/>
      <c r="L17" s="14"/>
      <c r="M17" s="14"/>
      <c r="N17" s="14"/>
      <c r="S17" s="1"/>
    </row>
    <row r="18" spans="4:20" x14ac:dyDescent="0.35">
      <c r="D18" s="14"/>
      <c r="E18" s="14"/>
      <c r="F18" s="14"/>
      <c r="G18" s="14"/>
      <c r="H18" s="14"/>
      <c r="I18" s="14"/>
      <c r="J18" s="14"/>
      <c r="K18" s="14"/>
      <c r="L18" s="14"/>
      <c r="M18" s="14"/>
      <c r="N18" s="14"/>
      <c r="S18" s="1"/>
    </row>
    <row r="19" spans="4:20" x14ac:dyDescent="0.35">
      <c r="D19" s="14"/>
      <c r="E19" s="14"/>
      <c r="F19" s="14"/>
      <c r="G19" s="14"/>
      <c r="H19" s="14"/>
      <c r="I19" s="14"/>
      <c r="J19" s="14"/>
      <c r="K19" s="14"/>
      <c r="L19" s="14"/>
      <c r="M19" s="14"/>
      <c r="N19" s="14"/>
      <c r="S19" s="8"/>
    </row>
    <row r="20" spans="4:20" x14ac:dyDescent="0.35">
      <c r="D20" s="14"/>
      <c r="E20" s="14"/>
      <c r="F20" s="14"/>
      <c r="G20" s="14"/>
      <c r="H20" s="14"/>
      <c r="I20" s="14"/>
      <c r="J20" s="14"/>
      <c r="K20" s="14"/>
      <c r="L20" s="14"/>
      <c r="M20" s="14"/>
      <c r="N20" s="14"/>
    </row>
    <row r="21" spans="4:20" x14ac:dyDescent="0.35">
      <c r="D21" s="14"/>
      <c r="E21" s="14"/>
      <c r="F21" s="14"/>
      <c r="G21" s="14"/>
      <c r="H21" s="14"/>
      <c r="I21" s="14"/>
      <c r="J21" s="14"/>
      <c r="K21" s="14"/>
      <c r="L21" s="14"/>
      <c r="M21" s="14"/>
      <c r="N21" s="14"/>
    </row>
    <row r="22" spans="4:20" x14ac:dyDescent="0.35">
      <c r="D22" s="14"/>
      <c r="E22" s="14"/>
      <c r="F22" s="14"/>
      <c r="G22" s="14"/>
      <c r="H22" s="14"/>
      <c r="I22" s="14"/>
      <c r="J22" s="14"/>
      <c r="K22" s="14"/>
      <c r="L22" s="14"/>
      <c r="M22" s="14"/>
      <c r="N22" s="14"/>
      <c r="S22" s="1"/>
    </row>
    <row r="23" spans="4:20" x14ac:dyDescent="0.35">
      <c r="D23" s="14"/>
      <c r="E23" s="14"/>
      <c r="F23" s="14"/>
      <c r="G23" s="14"/>
      <c r="H23" s="14"/>
      <c r="I23" s="14"/>
      <c r="J23" s="14"/>
      <c r="K23" s="14"/>
      <c r="L23" s="14"/>
      <c r="M23" s="14"/>
      <c r="N23" s="14"/>
    </row>
    <row r="24" spans="4:20" x14ac:dyDescent="0.35">
      <c r="D24" s="14"/>
      <c r="E24" s="14"/>
      <c r="F24" s="14"/>
      <c r="G24" s="14"/>
      <c r="H24" s="14"/>
      <c r="I24" s="14"/>
      <c r="J24" s="14"/>
      <c r="K24" s="14"/>
      <c r="L24" s="14"/>
      <c r="M24" s="14"/>
      <c r="N24" s="14"/>
      <c r="S24" s="8"/>
    </row>
    <row r="25" spans="4:20" x14ac:dyDescent="0.35">
      <c r="D25" s="14"/>
      <c r="E25" s="14"/>
      <c r="F25" s="14"/>
      <c r="G25" s="14"/>
      <c r="H25" s="14"/>
      <c r="I25" s="14"/>
      <c r="J25" s="14"/>
      <c r="K25" s="14"/>
      <c r="L25" s="14"/>
      <c r="M25" s="14"/>
      <c r="N25" s="14"/>
    </row>
    <row r="26" spans="4:20" x14ac:dyDescent="0.35">
      <c r="D26" s="14"/>
      <c r="E26" s="14"/>
      <c r="F26" s="14"/>
      <c r="G26" s="14"/>
      <c r="H26" s="14"/>
      <c r="I26" s="14"/>
      <c r="J26" s="14"/>
      <c r="K26" s="14"/>
      <c r="L26" s="14"/>
      <c r="M26" s="14"/>
      <c r="N26" s="14"/>
    </row>
    <row r="27" spans="4:20" x14ac:dyDescent="0.35">
      <c r="D27" s="14"/>
      <c r="E27" s="14"/>
      <c r="F27" s="14"/>
      <c r="G27" s="14"/>
      <c r="H27" s="14"/>
      <c r="I27" s="14"/>
      <c r="J27" s="14"/>
      <c r="K27" s="14"/>
      <c r="L27" s="14"/>
      <c r="M27" s="14"/>
      <c r="N27" s="14"/>
      <c r="S27" s="10"/>
    </row>
    <row r="28" spans="4:20" x14ac:dyDescent="0.35">
      <c r="D28" s="14"/>
      <c r="E28" s="14"/>
      <c r="F28" s="14"/>
      <c r="G28" s="14"/>
      <c r="H28" s="14"/>
      <c r="I28" s="14"/>
      <c r="J28" s="14"/>
      <c r="K28" s="14"/>
      <c r="L28" s="14"/>
      <c r="M28" s="14"/>
      <c r="N28" s="14"/>
      <c r="P28" s="1"/>
    </row>
    <row r="29" spans="4:20" x14ac:dyDescent="0.35">
      <c r="D29" s="14"/>
      <c r="E29" s="14"/>
      <c r="F29" s="14"/>
      <c r="G29" s="14"/>
      <c r="H29" s="14"/>
      <c r="I29" s="14"/>
      <c r="J29" s="14"/>
      <c r="K29" s="14"/>
      <c r="L29" s="14"/>
      <c r="M29" s="14"/>
      <c r="N29" s="14"/>
      <c r="P29" s="1"/>
      <c r="S29" s="8"/>
    </row>
    <row r="30" spans="4:20" x14ac:dyDescent="0.35">
      <c r="D30" s="14"/>
      <c r="E30" s="14"/>
      <c r="F30" s="14"/>
      <c r="G30" s="14"/>
      <c r="H30" s="14"/>
      <c r="I30" s="14"/>
      <c r="J30" s="14"/>
      <c r="K30" s="14"/>
      <c r="L30" s="14"/>
      <c r="M30" s="14"/>
      <c r="N30" s="14"/>
      <c r="P30" s="1"/>
    </row>
    <row r="31" spans="4:20" x14ac:dyDescent="0.35">
      <c r="D31" s="14"/>
      <c r="E31" s="14"/>
      <c r="F31" s="14"/>
      <c r="G31" s="14"/>
      <c r="H31" s="14"/>
      <c r="I31" s="14"/>
      <c r="J31" s="14"/>
      <c r="K31" s="14"/>
      <c r="L31" s="14"/>
      <c r="M31" s="14"/>
      <c r="N31" s="14"/>
      <c r="P31" s="8"/>
    </row>
    <row r="32" spans="4:20" x14ac:dyDescent="0.35">
      <c r="D32" s="14"/>
      <c r="E32" s="14"/>
      <c r="F32" s="14"/>
      <c r="G32" s="14"/>
      <c r="H32" s="14"/>
      <c r="I32" s="14"/>
      <c r="J32" s="14"/>
      <c r="K32" s="14"/>
      <c r="L32" s="14"/>
      <c r="M32" s="14"/>
      <c r="N32" s="14"/>
      <c r="P32" s="1"/>
      <c r="S32" s="10"/>
      <c r="T32" s="8">
        <f>S32+S27</f>
        <v>0</v>
      </c>
    </row>
    <row r="33" spans="4:19" x14ac:dyDescent="0.35">
      <c r="D33" s="14"/>
      <c r="E33" s="14"/>
      <c r="F33" s="14"/>
      <c r="G33" s="14"/>
      <c r="H33" s="14"/>
      <c r="I33" s="14"/>
      <c r="J33" s="14"/>
      <c r="K33" s="14"/>
      <c r="L33" s="14"/>
      <c r="M33" s="14"/>
      <c r="N33" s="14"/>
      <c r="P33" s="8"/>
      <c r="S33" s="8"/>
    </row>
    <row r="34" spans="4:19" x14ac:dyDescent="0.35">
      <c r="D34" s="14"/>
      <c r="E34" s="14"/>
      <c r="F34" s="14"/>
      <c r="G34" s="14"/>
      <c r="H34" s="14"/>
      <c r="I34" s="14"/>
      <c r="J34" s="14"/>
      <c r="K34" s="14"/>
      <c r="L34" s="14"/>
      <c r="M34" s="14"/>
      <c r="N34" s="14"/>
      <c r="P34" s="1"/>
      <c r="Q34" s="8"/>
    </row>
    <row r="35" spans="4:19" x14ac:dyDescent="0.35">
      <c r="D35" s="14"/>
      <c r="E35" s="14"/>
      <c r="F35" s="14"/>
      <c r="G35" s="14"/>
      <c r="H35" s="14"/>
      <c r="I35" s="14"/>
      <c r="J35" s="14"/>
      <c r="K35" s="14"/>
      <c r="L35" s="14"/>
      <c r="M35" s="14"/>
      <c r="N35" s="14"/>
      <c r="P35" s="8"/>
    </row>
    <row r="36" spans="4:19" x14ac:dyDescent="0.35">
      <c r="D36" s="14"/>
      <c r="E36" s="14"/>
      <c r="F36" s="14"/>
      <c r="G36" s="14"/>
      <c r="H36" s="14"/>
      <c r="I36" s="14"/>
      <c r="J36" s="14"/>
      <c r="K36" s="14"/>
      <c r="L36" s="14"/>
      <c r="M36" s="14"/>
      <c r="N36" s="14"/>
    </row>
    <row r="37" spans="4:19" x14ac:dyDescent="0.35">
      <c r="D37" s="14"/>
      <c r="E37" s="14"/>
      <c r="F37" s="14"/>
      <c r="G37" s="14"/>
      <c r="H37" s="14"/>
      <c r="I37" s="14"/>
      <c r="J37" s="14"/>
      <c r="K37" s="14"/>
      <c r="L37" s="14"/>
      <c r="M37" s="14"/>
      <c r="N37" s="14"/>
    </row>
    <row r="38" spans="4:19" x14ac:dyDescent="0.35">
      <c r="D38" s="14"/>
      <c r="E38" s="14"/>
      <c r="F38" s="14"/>
      <c r="G38" s="14"/>
      <c r="H38" s="14"/>
      <c r="I38" s="14"/>
      <c r="J38" s="14"/>
      <c r="K38" s="14"/>
      <c r="L38" s="14"/>
      <c r="M38" s="14"/>
      <c r="N38" s="14"/>
    </row>
    <row r="39" spans="4:19" x14ac:dyDescent="0.35">
      <c r="D39" s="14"/>
      <c r="E39" s="14"/>
      <c r="F39" s="14"/>
      <c r="G39" s="14"/>
      <c r="H39" s="14"/>
      <c r="I39" s="14"/>
      <c r="J39" s="14"/>
      <c r="K39" s="14"/>
      <c r="L39" s="14"/>
      <c r="M39" s="14"/>
      <c r="N39" s="14"/>
    </row>
    <row r="40" spans="4:19" x14ac:dyDescent="0.35">
      <c r="D40" s="14"/>
      <c r="E40" s="14"/>
      <c r="F40" s="14"/>
      <c r="G40" s="14"/>
      <c r="H40" s="14"/>
      <c r="I40" s="14"/>
      <c r="J40" s="14"/>
      <c r="K40" s="14"/>
      <c r="L40" s="14"/>
      <c r="M40" s="14"/>
      <c r="N40" s="14"/>
    </row>
    <row r="41" spans="4:19" x14ac:dyDescent="0.35">
      <c r="D41" s="14"/>
      <c r="E41" s="14"/>
      <c r="F41" s="14"/>
      <c r="G41" s="14"/>
      <c r="H41" s="14"/>
      <c r="I41" s="14"/>
      <c r="J41" s="14"/>
      <c r="K41" s="14"/>
      <c r="L41" s="14"/>
      <c r="M41" s="14"/>
      <c r="N41" s="14"/>
    </row>
    <row r="42" spans="4:19" x14ac:dyDescent="0.35">
      <c r="D42" s="14"/>
      <c r="E42" s="14"/>
      <c r="F42" s="14"/>
      <c r="G42" s="14"/>
      <c r="H42" s="14"/>
      <c r="I42" s="14"/>
      <c r="J42" s="14"/>
      <c r="K42" s="14"/>
      <c r="L42" s="14"/>
      <c r="M42" s="14"/>
      <c r="N42" s="14"/>
    </row>
    <row r="43" spans="4:19" hidden="1" x14ac:dyDescent="0.35">
      <c r="D43" s="14"/>
      <c r="E43" s="14"/>
      <c r="F43" s="14"/>
      <c r="G43" s="14"/>
      <c r="H43" s="14"/>
      <c r="I43" s="14"/>
      <c r="J43" s="14"/>
      <c r="K43" s="14"/>
      <c r="L43" s="14"/>
      <c r="M43" s="14"/>
      <c r="N43" s="14"/>
    </row>
    <row r="44" spans="4:19" hidden="1" x14ac:dyDescent="0.35">
      <c r="D44" s="14"/>
      <c r="E44" s="14"/>
      <c r="F44" s="14"/>
      <c r="G44" s="14"/>
      <c r="H44" s="14"/>
      <c r="I44" s="14"/>
      <c r="J44" s="14"/>
      <c r="K44" s="14"/>
      <c r="L44" s="14"/>
      <c r="M44" s="14"/>
      <c r="N44" s="14"/>
    </row>
    <row r="45" spans="4:19" ht="5.25" hidden="1" customHeight="1" x14ac:dyDescent="0.35">
      <c r="D45" s="14"/>
      <c r="E45" s="14"/>
      <c r="F45" s="14"/>
      <c r="G45" s="14"/>
      <c r="H45" s="14"/>
      <c r="I45" s="14"/>
      <c r="J45" s="14"/>
      <c r="K45" s="14"/>
      <c r="L45" s="14"/>
      <c r="M45" s="14"/>
      <c r="N45" s="14"/>
    </row>
    <row r="46" spans="4:19" hidden="1" x14ac:dyDescent="0.35">
      <c r="D46" s="14"/>
      <c r="E46" s="14"/>
      <c r="F46" s="14"/>
      <c r="G46" s="14"/>
      <c r="H46" s="14"/>
      <c r="I46" s="14"/>
      <c r="J46" s="14"/>
      <c r="K46" s="14"/>
      <c r="L46" s="14"/>
      <c r="M46" s="14"/>
      <c r="N46" s="14"/>
    </row>
    <row r="47" spans="4:19" hidden="1" x14ac:dyDescent="0.35">
      <c r="D47" s="14"/>
      <c r="E47" s="14"/>
      <c r="F47" s="14"/>
      <c r="G47" s="14"/>
      <c r="H47" s="14"/>
      <c r="I47" s="14"/>
      <c r="J47" s="14"/>
      <c r="K47" s="14"/>
      <c r="L47" s="14"/>
      <c r="M47" s="14"/>
      <c r="N47" s="14"/>
    </row>
    <row r="48" spans="4:19" ht="0.75" hidden="1" customHeight="1" x14ac:dyDescent="0.35">
      <c r="D48" s="14"/>
      <c r="E48" s="14"/>
      <c r="F48" s="14"/>
      <c r="G48" s="14"/>
      <c r="H48" s="14"/>
      <c r="I48" s="14"/>
      <c r="J48" s="14"/>
      <c r="K48" s="14"/>
      <c r="L48" s="14"/>
      <c r="M48" s="14"/>
      <c r="N48" s="14"/>
    </row>
    <row r="49" spans="4:14" ht="15" hidden="1" customHeight="1" x14ac:dyDescent="0.35">
      <c r="D49" s="14"/>
      <c r="E49" s="14"/>
      <c r="F49" s="14"/>
      <c r="G49" s="14"/>
      <c r="H49" s="14"/>
      <c r="I49" s="14"/>
      <c r="J49" s="14"/>
      <c r="K49" s="14"/>
      <c r="L49" s="14"/>
      <c r="M49" s="14"/>
      <c r="N49" s="14"/>
    </row>
    <row r="51" spans="4:14" x14ac:dyDescent="0.35">
      <c r="D51" s="13" t="s">
        <v>19</v>
      </c>
      <c r="E51" s="13"/>
      <c r="F51" s="13"/>
      <c r="G51" s="13"/>
      <c r="H51" s="13"/>
      <c r="I51" s="13"/>
      <c r="J51" s="13"/>
      <c r="K51" s="13"/>
      <c r="L51" s="13"/>
      <c r="M51" s="13"/>
      <c r="N51" s="13"/>
    </row>
    <row r="52" spans="4:14" x14ac:dyDescent="0.35">
      <c r="D52" s="11" t="s">
        <v>20</v>
      </c>
      <c r="E52" s="11"/>
      <c r="F52" s="11"/>
      <c r="G52" s="11"/>
      <c r="H52" s="11"/>
      <c r="I52" s="11"/>
      <c r="J52" s="11"/>
      <c r="K52" s="11"/>
      <c r="L52" s="11"/>
      <c r="M52" s="11"/>
      <c r="N52" s="11"/>
    </row>
    <row r="53" spans="4:14" x14ac:dyDescent="0.35">
      <c r="D53" s="11" t="s">
        <v>21</v>
      </c>
      <c r="E53" s="11"/>
      <c r="F53" s="11"/>
      <c r="G53" s="11"/>
      <c r="H53" s="11"/>
      <c r="I53" s="11"/>
      <c r="J53" s="11"/>
      <c r="K53" s="11"/>
      <c r="L53" s="11"/>
      <c r="M53" s="11"/>
      <c r="N53" s="11"/>
    </row>
    <row r="54" spans="4:14" x14ac:dyDescent="0.35">
      <c r="D54" s="11" t="s">
        <v>22</v>
      </c>
      <c r="E54" s="11"/>
      <c r="F54" s="11"/>
      <c r="G54" s="11"/>
      <c r="H54" s="11"/>
      <c r="I54" s="11"/>
      <c r="J54" s="11"/>
      <c r="K54" s="11"/>
      <c r="L54" s="11"/>
      <c r="M54" s="11"/>
      <c r="N54" s="11"/>
    </row>
    <row r="55" spans="4:14" x14ac:dyDescent="0.35">
      <c r="D55" s="11" t="s">
        <v>23</v>
      </c>
      <c r="E55" s="11"/>
      <c r="F55" s="11"/>
      <c r="G55" s="11"/>
      <c r="H55" s="11"/>
      <c r="I55" s="11"/>
      <c r="J55" s="11"/>
      <c r="K55" s="11"/>
      <c r="L55" s="11"/>
      <c r="M55" s="11"/>
      <c r="N55" s="11"/>
    </row>
    <row r="56" spans="4:14" x14ac:dyDescent="0.35">
      <c r="D56" s="11" t="s">
        <v>24</v>
      </c>
      <c r="E56" s="11"/>
      <c r="F56" s="11"/>
      <c r="G56" s="11"/>
      <c r="H56" s="11"/>
      <c r="I56" s="11"/>
      <c r="J56" s="11"/>
      <c r="K56" s="11"/>
      <c r="L56" s="11"/>
      <c r="M56" s="11"/>
      <c r="N56" s="11"/>
    </row>
    <row r="57" spans="4:14" x14ac:dyDescent="0.35">
      <c r="D57" s="11" t="s">
        <v>25</v>
      </c>
      <c r="E57" s="11"/>
      <c r="F57" s="11"/>
      <c r="G57" s="11"/>
      <c r="H57" s="11"/>
      <c r="I57" s="11"/>
      <c r="J57" s="11"/>
      <c r="K57" s="11"/>
      <c r="L57" s="11"/>
      <c r="M57" s="11"/>
      <c r="N57" s="11"/>
    </row>
    <row r="58" spans="4:14" x14ac:dyDescent="0.35">
      <c r="D58" s="11" t="s">
        <v>26</v>
      </c>
      <c r="E58" s="11"/>
      <c r="F58" s="11"/>
      <c r="G58" s="11"/>
      <c r="H58" s="11"/>
      <c r="I58" s="11"/>
      <c r="J58" s="11"/>
      <c r="K58" s="11"/>
      <c r="L58" s="11"/>
      <c r="M58" s="11"/>
      <c r="N58" s="11"/>
    </row>
  </sheetData>
  <mergeCells count="14">
    <mergeCell ref="D1:N1"/>
    <mergeCell ref="D54:N54"/>
    <mergeCell ref="D55:N55"/>
    <mergeCell ref="D56:N56"/>
    <mergeCell ref="D57:N57"/>
    <mergeCell ref="E4:E8"/>
    <mergeCell ref="D10:M10"/>
    <mergeCell ref="D12:N13"/>
    <mergeCell ref="D58:N58"/>
    <mergeCell ref="D15:N15"/>
    <mergeCell ref="D51:N51"/>
    <mergeCell ref="D52:N52"/>
    <mergeCell ref="D53:N53"/>
    <mergeCell ref="D17:N49"/>
  </mergeCells>
  <pageMargins left="0.7" right="0.7" top="0.75" bottom="0.75" header="0.3" footer="0.3"/>
  <pageSetup orientation="portrait" r:id="rId1"/>
  <ignoredErrors>
    <ignoredError sqref="D8"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845F19B434C274EA0961E8B926FF279" ma:contentTypeVersion="15" ma:contentTypeDescription="Crear nuevo documento." ma:contentTypeScope="" ma:versionID="5ca70ee5f66c9438c441800f158dc187">
  <xsd:schema xmlns:xsd="http://www.w3.org/2001/XMLSchema" xmlns:xs="http://www.w3.org/2001/XMLSchema" xmlns:p="http://schemas.microsoft.com/office/2006/metadata/properties" xmlns:ns2="16c7d4e5-6d66-4882-98f0-fc3851c5d71d" xmlns:ns3="3e91aa68-05c5-43eb-b3af-832f622624ee" targetNamespace="http://schemas.microsoft.com/office/2006/metadata/properties" ma:root="true" ma:fieldsID="7caf120226a16af6cba4e05c572e78cc" ns2:_="" ns3:_="">
    <xsd:import namespace="16c7d4e5-6d66-4882-98f0-fc3851c5d71d"/>
    <xsd:import namespace="3e91aa68-05c5-43eb-b3af-832f622624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7d4e5-6d66-4882-98f0-fc3851c5d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48fd872-4201-4751-be84-a5889046171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91aa68-05c5-43eb-b3af-832f622624e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a75a474e-4c9a-4b00-b434-44865330fd05}" ma:internalName="TaxCatchAll" ma:showField="CatchAllData" ma:web="3e91aa68-05c5-43eb-b3af-832f622624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c7d4e5-6d66-4882-98f0-fc3851c5d71d">
      <Terms xmlns="http://schemas.microsoft.com/office/infopath/2007/PartnerControls"/>
    </lcf76f155ced4ddcb4097134ff3c332f>
    <TaxCatchAll xmlns="3e91aa68-05c5-43eb-b3af-832f622624ee" xsi:nil="true"/>
  </documentManagement>
</p:properties>
</file>

<file path=customXml/itemProps1.xml><?xml version="1.0" encoding="utf-8"?>
<ds:datastoreItem xmlns:ds="http://schemas.openxmlformats.org/officeDocument/2006/customXml" ds:itemID="{24419CCC-4CC1-44D6-B1CC-EF0A7ED2D4C8}">
  <ds:schemaRefs>
    <ds:schemaRef ds:uri="http://schemas.microsoft.com/sharepoint/v3/contenttype/forms"/>
  </ds:schemaRefs>
</ds:datastoreItem>
</file>

<file path=customXml/itemProps2.xml><?xml version="1.0" encoding="utf-8"?>
<ds:datastoreItem xmlns:ds="http://schemas.openxmlformats.org/officeDocument/2006/customXml" ds:itemID="{8E9CA470-3587-4726-871C-6480D13EAE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7d4e5-6d66-4882-98f0-fc3851c5d71d"/>
    <ds:schemaRef ds:uri="3e91aa68-05c5-43eb-b3af-832f62262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F257A3-2FC5-490D-B210-F96F257FCCF9}">
  <ds:schemaRefs>
    <ds:schemaRef ds:uri="16c7d4e5-6d66-4882-98f0-fc3851c5d71d"/>
    <ds:schemaRef ds:uri="http://schemas.microsoft.com/office/2006/documentManagement/types"/>
    <ds:schemaRef ds:uri="http://www.w3.org/XML/1998/namespace"/>
    <ds:schemaRef ds:uri="http://schemas.microsoft.com/office/2006/metadata/properties"/>
    <ds:schemaRef ds:uri="http://purl.org/dc/dcmitype/"/>
    <ds:schemaRef ds:uri="3e91aa68-05c5-43eb-b3af-832f622624ee"/>
    <ds:schemaRef ds:uri="http://purl.org/dc/elements/1.1/"/>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573108076607</dc:creator>
  <cp:keywords/>
  <dc:description/>
  <cp:lastModifiedBy>Karen Gtz</cp:lastModifiedBy>
  <cp:revision/>
  <dcterms:created xsi:type="dcterms:W3CDTF">2023-09-22T14:20:07Z</dcterms:created>
  <dcterms:modified xsi:type="dcterms:W3CDTF">2026-05-22T20:19:30Z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0x0101001845F19B434C274EA0961E8B926FF279</vt:lpwstr>
  </property>
  <property fmtid="{D5CDD505-2E9C-101B-9397-08002B2CF9AE}" pid="3" name="MediaServiceImageTags">
    <vt:lpwstr/>
  </property>
</Properties>
</file>